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9720" windowHeight="7140"/>
  </bookViews>
  <sheets>
    <sheet name="приложение №24" sheetId="3" r:id="rId1"/>
  </sheets>
  <calcPr calcId="145621" iterate="1"/>
</workbook>
</file>

<file path=xl/calcChain.xml><?xml version="1.0" encoding="utf-8"?>
<calcChain xmlns="http://schemas.openxmlformats.org/spreadsheetml/2006/main">
  <c r="F20" i="3" l="1"/>
  <c r="F25" i="3"/>
  <c r="F24" i="3"/>
  <c r="F23" i="3"/>
  <c r="F22" i="3"/>
  <c r="F21" i="3"/>
  <c r="F19" i="3"/>
  <c r="F26" i="3"/>
  <c r="F18" i="3" l="1"/>
  <c r="B19" i="3" l="1"/>
  <c r="B20" i="3"/>
  <c r="B21" i="3"/>
  <c r="B22" i="3"/>
  <c r="B23" i="3"/>
  <c r="B24" i="3"/>
  <c r="B25" i="3"/>
  <c r="B26" i="3"/>
  <c r="B18" i="3"/>
  <c r="C27" i="3" l="1"/>
  <c r="D27" i="3"/>
  <c r="E27" i="3"/>
  <c r="F27" i="3"/>
  <c r="B27" i="3" l="1"/>
</calcChain>
</file>

<file path=xl/sharedStrings.xml><?xml version="1.0" encoding="utf-8"?>
<sst xmlns="http://schemas.openxmlformats.org/spreadsheetml/2006/main" count="28" uniqueCount="27">
  <si>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</si>
  <si>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</si>
  <si>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</si>
  <si>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</si>
  <si>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</si>
  <si>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</si>
  <si>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</si>
  <si>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</si>
  <si>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</si>
  <si>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</si>
  <si>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(тыс.рублей)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</si>
  <si>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</si>
  <si>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</si>
  <si>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на создание условий для деятельности народных дружин</t>
  </si>
  <si>
    <t>на обеспечение функционирования и развития систем видеонаблюдения в сфере общественного порядка</t>
  </si>
  <si>
    <t>на стимулирование развития жилищного строительства</t>
  </si>
  <si>
    <t>Всего</t>
  </si>
  <si>
    <t>к решению Думы района</t>
  </si>
  <si>
    <t>от №</t>
  </si>
  <si>
    <t>Нераспределенный резерв</t>
  </si>
  <si>
    <t>на реализацию программ формирования современной городской среды</t>
  </si>
  <si>
    <t>Муниципальное образование (городское, сельское поселение)</t>
  </si>
  <si>
    <t>Субсидии, всего</t>
  </si>
  <si>
    <t>Приложение 24</t>
  </si>
  <si>
    <t xml:space="preserve">Распределение субсидий  бюджетам городских и сельских поселений района на 2023 год 
</t>
  </si>
  <si>
    <t>от 05.12.2022 № 761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</si>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</sst>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7">
    <xf numFmtId="0" fontId="0" fillId="0" borderId="0" xfId="0"/>
    <xf numFmtId="0" fontId="10" fillId="0" borderId="0" xfId="4" applyFont="1" applyFill="1"/>
    <xf numFmtId="164" fontId="5" fillId="0" borderId="1" xfId="0" applyNumberFormat="1" applyFont="1" applyFill="1" applyBorder="1" applyAlignment="1"/>
    <xf numFmtId="0" fontId="9" fillId="0" borderId="0" xfId="4" applyFont="1" applyFill="1"/>
    <xf numFmtId="0" fontId="8" fillId="0" borderId="0" xfId="4" applyFont="1" applyFill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13" fillId="0" borderId="0" xfId="4" applyFont="1" applyFill="1"/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4" fontId="8" fillId="0" borderId="1" xfId="2" applyNumberFormat="1" applyFont="1" applyFill="1" applyBorder="1"/>
    <xf numFmtId="164" fontId="9" fillId="0" borderId="1" xfId="2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1" xfId="2" applyFont="1" applyFill="1" applyBorder="1"/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6" fillId="0" borderId="1" xfId="3" applyFont="1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4" fillId="0" borderId="6" xfId="4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zoomScale="85" workbookViewId="0">
      <selection activeCell="F2" sqref="F2"/>
    </sheetView>
  </sheetViews>
  <sheetFormatPr defaultColWidth="9.140625" defaultRowHeight="15.75" x14ac:dyDescent="0.25"/>
  <cols>
    <col min="1" max="1" width="37.7109375" style="1" customWidth="1"/>
    <col min="2" max="2" width="15.140625" style="1" customWidth="1"/>
    <col min="3" max="3" width="27.5703125" style="1" customWidth="1"/>
    <col min="4" max="5" width="19.7109375" style="1" hidden="1" customWidth="1"/>
    <col min="6" max="6" width="29.5703125" style="1" customWidth="1"/>
    <col min="7" max="7" width="13.28515625" style="1" customWidth="1"/>
    <col min="8" max="16384" width="9.140625" style="1"/>
  </cols>
  <sheetData>
    <row r="1" spans="1:11" x14ac:dyDescent="0.25">
      <c r="F1" s="4" t="s">
        <v>26</v>
      </c>
    </row>
    <row r="2" spans="1:11" x14ac:dyDescent="0.25">
      <c r="F2" s="4" t="s">
        <v>17</v>
      </c>
    </row>
    <row r="3" spans="1:11" x14ac:dyDescent="0.25">
      <c r="F3" s="4" t="s">
        <v>18</v>
      </c>
    </row>
    <row r="5" spans="1:11" x14ac:dyDescent="0.25">
      <c r="F5" s="4" t="s">
        <v>23</v>
      </c>
    </row>
    <row r="6" spans="1:11" x14ac:dyDescent="0.25">
      <c r="F6" s="4" t="s">
        <v>17</v>
      </c>
    </row>
    <row r="7" spans="1:11" x14ac:dyDescent="0.25">
      <c r="F7" s="4" t="s">
        <v>25</v>
      </c>
    </row>
    <row r="11" spans="1:11" ht="18.75" customHeight="1" x14ac:dyDescent="0.25">
      <c r="A11" s="7"/>
      <c r="B11" s="7"/>
      <c r="C11" s="7"/>
      <c r="D11" s="7"/>
      <c r="E11" s="7"/>
      <c r="F11" s="7"/>
    </row>
    <row r="12" spans="1:11" ht="38.25" customHeight="1" x14ac:dyDescent="0.25">
      <c r="A12" s="22" t="s">
        <v>24</v>
      </c>
      <c r="B12" s="23"/>
      <c r="C12" s="23"/>
      <c r="D12" s="23"/>
      <c r="E12" s="23"/>
      <c r="F12" s="23"/>
      <c r="G12" s="20"/>
      <c r="H12" s="20"/>
      <c r="I12" s="20"/>
      <c r="J12" s="20"/>
      <c r="K12" s="20"/>
    </row>
    <row r="13" spans="1:11" ht="29.25" customHeight="1" x14ac:dyDescent="0.25">
      <c r="A13" s="8"/>
      <c r="B13" s="10"/>
      <c r="C13" s="10"/>
      <c r="D13" s="10"/>
      <c r="E13" s="10"/>
      <c r="F13" s="10" t="s">
        <v>10</v>
      </c>
    </row>
    <row r="14" spans="1:11" s="11" customFormat="1" ht="15" customHeight="1" x14ac:dyDescent="0.25">
      <c r="A14" s="32" t="s">
        <v>21</v>
      </c>
      <c r="B14" s="24" t="s">
        <v>22</v>
      </c>
      <c r="C14" s="27"/>
      <c r="D14" s="28"/>
      <c r="E14" s="28"/>
      <c r="F14" s="28"/>
    </row>
    <row r="15" spans="1:11" s="11" customFormat="1" ht="6.75" customHeight="1" x14ac:dyDescent="0.25">
      <c r="A15" s="32"/>
      <c r="B15" s="25"/>
      <c r="C15" s="29"/>
      <c r="D15" s="30"/>
      <c r="E15" s="30"/>
      <c r="F15" s="30"/>
    </row>
    <row r="16" spans="1:11" s="11" customFormat="1" ht="15.75" customHeight="1" x14ac:dyDescent="0.25">
      <c r="A16" s="32"/>
      <c r="B16" s="25"/>
      <c r="C16" s="33" t="s">
        <v>13</v>
      </c>
      <c r="D16" s="33" t="s">
        <v>14</v>
      </c>
      <c r="E16" s="33" t="s">
        <v>15</v>
      </c>
      <c r="F16" s="35" t="s">
        <v>20</v>
      </c>
    </row>
    <row r="17" spans="1:7" s="12" customFormat="1" ht="91.5" customHeight="1" x14ac:dyDescent="0.25">
      <c r="A17" s="32"/>
      <c r="B17" s="26"/>
      <c r="C17" s="34"/>
      <c r="D17" s="34"/>
      <c r="E17" s="34"/>
      <c r="F17" s="36"/>
    </row>
    <row r="18" spans="1:7" x14ac:dyDescent="0.25">
      <c r="A18" s="13" t="s">
        <v>0</v>
      </c>
      <c r="B18" s="2">
        <f>SUM(C18:F18)</f>
        <v>5685</v>
      </c>
      <c r="C18" s="14">
        <v>91.6</v>
      </c>
      <c r="D18" s="14"/>
      <c r="E18" s="14"/>
      <c r="F18" s="14">
        <f>2729.6+1118.7+1745.1</f>
        <v>5593.4</v>
      </c>
      <c r="G18" s="5"/>
    </row>
    <row r="19" spans="1:7" x14ac:dyDescent="0.25">
      <c r="A19" s="13" t="s">
        <v>1</v>
      </c>
      <c r="B19" s="2">
        <f t="shared" ref="B19:B26" si="0">SUM(C19:F19)</f>
        <v>2050.8000000000002</v>
      </c>
      <c r="C19" s="14">
        <v>50.8</v>
      </c>
      <c r="D19" s="14"/>
      <c r="E19" s="14"/>
      <c r="F19" s="14">
        <f>2000</f>
        <v>2000</v>
      </c>
      <c r="G19" s="5"/>
    </row>
    <row r="20" spans="1:7" x14ac:dyDescent="0.25">
      <c r="A20" s="13" t="s">
        <v>2</v>
      </c>
      <c r="B20" s="2">
        <f t="shared" si="0"/>
        <v>632.26</v>
      </c>
      <c r="C20" s="14">
        <v>7.5</v>
      </c>
      <c r="D20" s="14"/>
      <c r="E20" s="14"/>
      <c r="F20" s="14">
        <f>624.76</f>
        <v>624.76</v>
      </c>
      <c r="G20" s="5"/>
    </row>
    <row r="21" spans="1:7" x14ac:dyDescent="0.25">
      <c r="A21" s="13" t="s">
        <v>3</v>
      </c>
      <c r="B21" s="2">
        <f t="shared" si="0"/>
        <v>915.8</v>
      </c>
      <c r="C21" s="14">
        <v>15</v>
      </c>
      <c r="D21" s="14"/>
      <c r="E21" s="14"/>
      <c r="F21" s="14">
        <f>900.8</f>
        <v>900.8</v>
      </c>
      <c r="G21" s="5"/>
    </row>
    <row r="22" spans="1:7" x14ac:dyDescent="0.25">
      <c r="A22" s="13" t="s">
        <v>4</v>
      </c>
      <c r="B22" s="2">
        <f t="shared" si="0"/>
        <v>4736.17</v>
      </c>
      <c r="C22" s="14">
        <v>13.6</v>
      </c>
      <c r="D22" s="14"/>
      <c r="E22" s="14"/>
      <c r="F22" s="14">
        <f>4722.57</f>
        <v>4722.57</v>
      </c>
      <c r="G22" s="5"/>
    </row>
    <row r="23" spans="1:7" x14ac:dyDescent="0.25">
      <c r="A23" s="13" t="s">
        <v>5</v>
      </c>
      <c r="B23" s="2">
        <f t="shared" si="0"/>
        <v>1055.1499999999999</v>
      </c>
      <c r="C23" s="14">
        <v>13.6</v>
      </c>
      <c r="D23" s="14"/>
      <c r="E23" s="14"/>
      <c r="F23" s="14">
        <f>1041.55</f>
        <v>1041.55</v>
      </c>
      <c r="G23" s="5"/>
    </row>
    <row r="24" spans="1:7" x14ac:dyDescent="0.25">
      <c r="A24" s="13" t="s">
        <v>6</v>
      </c>
      <c r="B24" s="2">
        <f t="shared" si="0"/>
        <v>457.05</v>
      </c>
      <c r="C24" s="14">
        <v>24.45</v>
      </c>
      <c r="D24" s="14"/>
      <c r="E24" s="14"/>
      <c r="F24" s="14">
        <f>432.6</f>
        <v>432.6</v>
      </c>
      <c r="G24" s="5"/>
    </row>
    <row r="25" spans="1:7" x14ac:dyDescent="0.25">
      <c r="A25" s="13" t="s">
        <v>7</v>
      </c>
      <c r="B25" s="2">
        <f t="shared" si="0"/>
        <v>9573.59</v>
      </c>
      <c r="C25" s="14">
        <v>24.45</v>
      </c>
      <c r="D25" s="14"/>
      <c r="E25" s="14"/>
      <c r="F25" s="14">
        <f>3995.8+5553.34</f>
        <v>9549.14</v>
      </c>
      <c r="G25" s="5"/>
    </row>
    <row r="26" spans="1:7" ht="16.5" customHeight="1" x14ac:dyDescent="0.25">
      <c r="A26" s="13" t="s">
        <v>19</v>
      </c>
      <c r="B26" s="2">
        <f t="shared" si="0"/>
        <v>0</v>
      </c>
      <c r="C26" s="14"/>
      <c r="D26" s="14"/>
      <c r="E26" s="14"/>
      <c r="F26" s="14">
        <f>0.7-0.7</f>
        <v>0</v>
      </c>
      <c r="G26" s="5"/>
    </row>
    <row r="27" spans="1:7" s="6" customFormat="1" ht="17.25" customHeight="1" x14ac:dyDescent="0.25">
      <c r="A27" s="21" t="s">
        <v>16</v>
      </c>
      <c r="B27" s="19">
        <f>SUM(B18:B26)</f>
        <v>25105.82</v>
      </c>
      <c r="C27" s="19">
        <f t="shared" ref="C27:F27" si="1">SUM(C18:C26)</f>
        <v>240.99999999999994</v>
      </c>
      <c r="D27" s="19">
        <f t="shared" si="1"/>
        <v>0</v>
      </c>
      <c r="E27" s="19">
        <f t="shared" si="1"/>
        <v>0</v>
      </c>
      <c r="F27" s="19">
        <f t="shared" si="1"/>
        <v>24864.82</v>
      </c>
      <c r="G27" s="5"/>
    </row>
    <row r="28" spans="1:7" ht="20.25" hidden="1" customHeight="1" x14ac:dyDescent="0.25">
      <c r="A28" s="15" t="s">
        <v>8</v>
      </c>
      <c r="B28" s="18"/>
      <c r="C28" s="18"/>
      <c r="D28" s="18"/>
      <c r="E28" s="18"/>
      <c r="F28" s="18"/>
    </row>
    <row r="29" spans="1:7" s="9" customFormat="1" ht="35.25" hidden="1" customHeight="1" x14ac:dyDescent="0.25">
      <c r="A29" s="16" t="s">
        <v>9</v>
      </c>
      <c r="B29" s="17"/>
      <c r="C29" s="17"/>
      <c r="D29" s="17"/>
      <c r="E29" s="17"/>
      <c r="F29" s="17"/>
    </row>
    <row r="30" spans="1:7" hidden="1" x14ac:dyDescent="0.25"/>
    <row r="31" spans="1:7" s="4" customFormat="1" ht="63" hidden="1" customHeight="1" x14ac:dyDescent="0.25">
      <c r="A31" s="31" t="s">
        <v>11</v>
      </c>
      <c r="B31" s="31"/>
      <c r="C31" s="31"/>
      <c r="D31" s="31"/>
      <c r="E31" s="31"/>
      <c r="F31" s="31"/>
    </row>
    <row r="32" spans="1:7" s="4" customFormat="1" hidden="1" x14ac:dyDescent="0.25">
      <c r="A32" s="3" t="s">
        <v>12</v>
      </c>
    </row>
    <row r="33" spans="2:6" x14ac:dyDescent="0.25">
      <c r="B33" s="4"/>
      <c r="C33" s="4"/>
      <c r="D33" s="4"/>
      <c r="E33" s="4"/>
      <c r="F33" s="4"/>
    </row>
    <row r="34" spans="2:6" x14ac:dyDescent="0.25">
      <c r="B34" s="4"/>
      <c r="C34" s="4"/>
      <c r="D34" s="4"/>
      <c r="E34" s="4"/>
      <c r="F34" s="4"/>
    </row>
    <row r="35" spans="2:6" x14ac:dyDescent="0.25">
      <c r="B35" s="4"/>
      <c r="C35" s="4"/>
      <c r="D35" s="4"/>
      <c r="E35" s="4"/>
      <c r="F35" s="4"/>
    </row>
    <row r="36" spans="2:6" x14ac:dyDescent="0.25">
      <c r="B36" s="4"/>
      <c r="C36" s="4"/>
      <c r="D36" s="4"/>
      <c r="E36" s="4"/>
      <c r="F36" s="4"/>
    </row>
    <row r="37" spans="2:6" x14ac:dyDescent="0.25">
      <c r="B37" s="4"/>
      <c r="C37" s="4"/>
      <c r="D37" s="4"/>
      <c r="E37" s="4"/>
      <c r="F37" s="4"/>
    </row>
    <row r="38" spans="2:6" x14ac:dyDescent="0.25">
      <c r="B38" s="4"/>
      <c r="C38" s="4"/>
      <c r="D38" s="4"/>
      <c r="E38" s="4"/>
      <c r="F38" s="4"/>
    </row>
    <row r="39" spans="2:6" x14ac:dyDescent="0.25">
      <c r="B39" s="4"/>
      <c r="C39" s="4"/>
      <c r="D39" s="4"/>
      <c r="E39" s="4"/>
      <c r="F39" s="4"/>
    </row>
    <row r="40" spans="2:6" x14ac:dyDescent="0.25">
      <c r="B40" s="4"/>
      <c r="C40" s="4"/>
      <c r="D40" s="4"/>
      <c r="E40" s="4"/>
      <c r="F40" s="4"/>
    </row>
    <row r="41" spans="2:6" x14ac:dyDescent="0.25">
      <c r="B41" s="4"/>
      <c r="C41" s="4"/>
      <c r="D41" s="4"/>
      <c r="E41" s="4"/>
      <c r="F41" s="4"/>
    </row>
    <row r="42" spans="2:6" x14ac:dyDescent="0.25">
      <c r="B42" s="4"/>
      <c r="C42" s="4"/>
      <c r="D42" s="4"/>
      <c r="E42" s="4"/>
      <c r="F42" s="4"/>
    </row>
    <row r="43" spans="2:6" x14ac:dyDescent="0.25">
      <c r="B43" s="4"/>
      <c r="C43" s="4"/>
      <c r="D43" s="4"/>
      <c r="E43" s="4"/>
      <c r="F43" s="4"/>
    </row>
    <row r="44" spans="2:6" x14ac:dyDescent="0.25">
      <c r="B44" s="4"/>
      <c r="C44" s="4"/>
      <c r="D44" s="4"/>
      <c r="E44" s="4"/>
      <c r="F44" s="4"/>
    </row>
    <row r="45" spans="2:6" x14ac:dyDescent="0.25">
      <c r="B45" s="4"/>
      <c r="C45" s="4"/>
      <c r="D45" s="4"/>
      <c r="E45" s="4"/>
      <c r="F45" s="4"/>
    </row>
    <row r="46" spans="2:6" x14ac:dyDescent="0.25">
      <c r="B46" s="4"/>
      <c r="C46" s="4"/>
      <c r="D46" s="4"/>
      <c r="E46" s="4"/>
      <c r="F46" s="4"/>
    </row>
    <row r="47" spans="2:6" x14ac:dyDescent="0.25">
      <c r="B47" s="4"/>
      <c r="C47" s="4"/>
      <c r="D47" s="4"/>
      <c r="E47" s="4"/>
      <c r="F47" s="4"/>
    </row>
  </sheetData>
  <mergeCells count="9">
    <mergeCell ref="A12:F12"/>
    <mergeCell ref="B14:B17"/>
    <mergeCell ref="C14:F15"/>
    <mergeCell ref="A31:F31"/>
    <mergeCell ref="A14:A17"/>
    <mergeCell ref="E16:E17"/>
    <mergeCell ref="C16:C17"/>
    <mergeCell ref="D16:D17"/>
    <mergeCell ref="F16:F17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79" firstPageNumber="2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Феоктистова Татьяна Павловна</cp:lastModifiedBy>
  <cp:lastPrinted>2021-10-21T05:15:13Z</cp:lastPrinted>
  <dcterms:created xsi:type="dcterms:W3CDTF">1996-10-08T23:32:33Z</dcterms:created>
  <dcterms:modified xsi:type="dcterms:W3CDTF">2023-01-17T10:27:52Z</dcterms:modified>
</cp:coreProperties>
</file>